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<sst xmlns="http://schemas.openxmlformats.org/spreadsheetml/2006/main" count="261" uniqueCount="77">
  <si>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</si>
  <si>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</si>
  <si>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</si>
  <si>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</si>
  <si>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</si>
  <si>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</si>
  <si>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</si>
  <si>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</si>
  <si>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第5359-2号</t>
  </si>
  <si>
    <t xml:space="preserve">　業務名</t>
  </si>
  <si>
    <t>山下区域急傾斜地対策地質調査業務委託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</si>
  <si>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</si>
  <si>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</si>
  <si>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</si>
  <si>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</si>
  <si>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</si>
  <si>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</si>
  <si>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</si>
  <si>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</si>
  <si>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</si>
  <si>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</si>
  <si>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</si>
  <si>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</si>
  <si>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</si>
  <si>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</si>
  <si>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</si>
  <si>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</si>
  <si>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</si>
  <si>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>土質ﾎﾞｰﾘﾝｸﾞ(ｵｰﾙｺｱﾎﾞｰﾘﾝｸﾞ)</t>
  </si>
  <si>
    <t>粘性土･ｼﾙﾄ,50m以下,鉛直下方,φ66mm</t>
  </si>
  <si>
    <t>m</t>
  </si>
  <si>
    <t>砂･砂質土,50m以下,鉛直下方,φ66mm</t>
  </si>
  <si>
    <t>礫混じり土砂,50m以下,鉛直下方,φ66mm</t>
  </si>
  <si>
    <t>ｻｳﾝﾃﾞｨﾝｸﾞ及び原位置試験</t>
  </si>
  <si>
    <t>標準貫入試験</t>
  </si>
  <si>
    <t>粘性土･ｼﾙﾄ</t>
  </si>
  <si>
    <t>回</t>
  </si>
  <si>
    <t>砂･砂質土</t>
  </si>
  <si>
    <t>礫混じり土砂</t>
  </si>
  <si>
    <t>総合解析</t>
  </si>
  <si>
    <t>解析等調査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</si>
  <si>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</si>
  <si>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</si>
  <si>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</si>
  <si>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</si>
  <si>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</si>
  <si>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</si>
  <si>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準備費</t>
  </si>
  <si>
    <t>準備及び跡片付け</t>
  </si>
  <si>
    <t>調査孔閉塞</t>
  </si>
  <si>
    <t>給水費(ﾎﾟﾝﾌﾟ運転)</t>
  </si>
  <si>
    <t>仮設費</t>
  </si>
  <si>
    <t>足場仮設</t>
  </si>
  <si>
    <t>旅費交通費</t>
  </si>
  <si>
    <t>旅費(率計上･宿泊無)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</si>
  <si>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</si>
  <si>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</si>
  <si>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</si>
  <si>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</si>
  <si>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</si>
  <si>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</si>
  <si>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計画準備</t>
  </si>
  <si>
    <t>業務</t>
  </si>
  <si>
    <t>共通</t>
  </si>
  <si>
    <t>打合せ等</t>
  </si>
  <si>
    <t>打合せ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</si>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</sst>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G26+G38+G50+G56+G62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4.0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4.0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28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32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4.0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G41+G44+G47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4.0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37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36</v>
      </c>
      <c r="F46" s="23" t="n">
        <v>4.0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38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4.0</v>
      </c>
      <c r="G49" s="27"/>
      <c r="H49" s="29"/>
      <c r="J49" s="30"/>
      <c r="K49" s="31"/>
    </row>
    <row r="50" ht="15.0" customHeight="true">
      <c r="A50" s="14"/>
      <c r="B50" s="15"/>
      <c r="C50" s="15" t="s">
        <v>39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41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42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43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44</v>
      </c>
      <c r="F67" s="23" t="n">
        <v>2.0</v>
      </c>
      <c r="G67" s="27"/>
      <c r="H67" s="29"/>
      <c r="J67" s="30"/>
      <c r="K67" s="31"/>
    </row>
    <row r="68" ht="15.0" customHeight="true">
      <c r="A68" s="14"/>
      <c r="B68" s="15" t="s">
        <v>45</v>
      </c>
      <c r="C68" s="15"/>
      <c r="D68" s="16"/>
      <c r="E68" s="20"/>
      <c r="F68" s="22"/>
      <c r="G68" s="26">
        <f>G71+G77+G89+G95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46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46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47</v>
      </c>
      <c r="D77" s="16"/>
      <c r="E77" s="20"/>
      <c r="F77" s="22"/>
      <c r="G77" s="26">
        <f>G80+G83+G86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48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49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50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51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52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53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55</v>
      </c>
      <c r="B101" s="15"/>
      <c r="C101" s="15"/>
      <c r="D101" s="16"/>
      <c r="E101" s="20"/>
      <c r="F101" s="22"/>
      <c r="G101" s="26">
        <f>G17+G20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 t="s">
        <v>56</v>
      </c>
      <c r="B104" s="15"/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57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58</v>
      </c>
      <c r="B110" s="15"/>
      <c r="C110" s="15"/>
      <c r="D110" s="16"/>
      <c r="E110" s="20"/>
      <c r="F110" s="22"/>
      <c r="G110" s="26">
        <f>G101+G104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>
      <c r="A113" s="11" t="s">
        <v>59</v>
      </c>
      <c r="H113" s="13"/>
    </row>
    <row r="114">
      <c r="A114" s="11"/>
      <c r="H114" s="13"/>
    </row>
    <row r="115">
      <c r="A115" s="12"/>
      <c r="B115" s="12"/>
      <c r="C115" s="12"/>
      <c r="D115" s="12"/>
      <c r="E115" s="12"/>
      <c r="F115" s="12"/>
      <c r="G115" s="12"/>
      <c r="H115" s="13"/>
    </row>
    <row r="116" ht="15.0" customHeight="true">
      <c r="A116" s="14" t="s">
        <v>40</v>
      </c>
      <c r="B116" s="15"/>
      <c r="C116" s="15"/>
      <c r="D116" s="16"/>
      <c r="E116" s="20"/>
      <c r="F116" s="22"/>
      <c r="G116" s="26">
        <f>G119</f>
      </c>
      <c r="H116" s="28" t="s">
        <v>24</v>
      </c>
      <c r="J116" s="30" t="n">
        <v>32.0</v>
      </c>
      <c r="K116" s="31" t="n">
        <v>1.0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60</v>
      </c>
      <c r="C119" s="15"/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40</v>
      </c>
      <c r="D122" s="16"/>
      <c r="E122" s="20"/>
      <c r="F122" s="22"/>
      <c r="G122" s="26">
        <f>G125+G128</f>
      </c>
      <c r="H122" s="28" t="s">
        <v>24</v>
      </c>
      <c r="J122" s="30" t="n">
        <v>34.0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61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62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40</v>
      </c>
      <c r="E128" s="20"/>
      <c r="F128" s="22"/>
      <c r="G128" s="27"/>
      <c r="H128" s="28" t="s">
        <v>24</v>
      </c>
      <c r="J128" s="30" t="n">
        <v>36.0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63</v>
      </c>
      <c r="B131" s="15"/>
      <c r="C131" s="15"/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1.0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63</v>
      </c>
      <c r="C134" s="15"/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64</v>
      </c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65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62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66</v>
      </c>
      <c r="B143" s="15"/>
      <c r="C143" s="15"/>
      <c r="D143" s="16"/>
      <c r="E143" s="20"/>
      <c r="F143" s="22"/>
      <c r="G143" s="26">
        <f>G113+G116+G131</f>
      </c>
      <c r="H143" s="28" t="s">
        <v>24</v>
      </c>
      <c r="J143" s="30" t="n">
        <v>41.0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 t="s">
        <v>67</v>
      </c>
      <c r="B146" s="15"/>
      <c r="C146" s="15"/>
      <c r="D146" s="16"/>
      <c r="E146" s="20"/>
      <c r="F146" s="22"/>
      <c r="G146" s="27"/>
      <c r="H146" s="28" t="s">
        <v>24</v>
      </c>
      <c r="J146" s="30" t="n">
        <v>42.0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68</v>
      </c>
      <c r="B149" s="15"/>
      <c r="C149" s="15"/>
      <c r="D149" s="16"/>
      <c r="E149" s="20"/>
      <c r="F149" s="22"/>
      <c r="G149" s="27"/>
      <c r="H149" s="28" t="s">
        <v>24</v>
      </c>
      <c r="J149" s="30" t="n">
        <v>43.0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69</v>
      </c>
      <c r="B152" s="15"/>
      <c r="C152" s="15"/>
      <c r="D152" s="16"/>
      <c r="E152" s="20"/>
      <c r="F152" s="22"/>
      <c r="G152" s="26">
        <f>G143+G146+G149</f>
      </c>
      <c r="H152" s="28" t="s">
        <v>24</v>
      </c>
      <c r="J152" s="30" t="n">
        <v>44.0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32" t="s">
        <v>70</v>
      </c>
      <c r="B155" s="33"/>
      <c r="C155" s="33"/>
      <c r="D155" s="34"/>
      <c r="E155" s="41"/>
      <c r="F155" s="44"/>
      <c r="G155" s="50">
        <f>G110+G152</f>
      </c>
      <c r="H155" s="51" t="s">
        <v>24</v>
      </c>
      <c r="J155" s="55" t="n">
        <v>45.0</v>
      </c>
      <c r="K155" s="55" t="n">
        <v>30.0</v>
      </c>
    </row>
    <row r="156" ht="15.0" customHeight="true">
      <c r="A156" s="35"/>
      <c r="B156" s="36"/>
      <c r="C156" s="36"/>
      <c r="D156" s="37"/>
      <c r="E156" s="42" t="s">
        <v>24</v>
      </c>
      <c r="F156" s="45"/>
      <c r="G156" s="50"/>
      <c r="H156" s="52" t="s">
        <v>24</v>
      </c>
    </row>
    <row r="157" ht="15.0" customHeight="true">
      <c r="A157" s="38"/>
      <c r="B157" s="39"/>
      <c r="C157" s="39"/>
      <c r="D157" s="40"/>
      <c r="E157" s="43" t="s">
        <v>25</v>
      </c>
      <c r="F157" s="46" t="n">
        <v>1.0</v>
      </c>
      <c r="G157" s="50"/>
      <c r="H157" s="53"/>
    </row>
    <row r="158">
      <c r="A158" s="56" t="s">
        <v>71</v>
      </c>
      <c r="B158" s="57" t="s">
        <v>72</v>
      </c>
      <c r="J158" s="30" t="n">
        <v>99999.0</v>
      </c>
    </row>
    <row r="159">
      <c r="A159" s="56" t="s">
        <v>73</v>
      </c>
      <c r="B159" s="57" t="s">
        <v>74</v>
      </c>
    </row>
    <row r="160">
      <c r="A160" s="56" t="s">
        <v>75</v>
      </c>
      <c r="B160" s="57" t="s">
        <v>76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A113:H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2026-06-17T05:51:59Z</dcterms:created>
  <dc:creator>Apache POI</dc:creator>
</cp:coreProperties>
</file>